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Projetos/Escantevo/material de apoio/calculadora ciclos/"/>
    </mc:Choice>
  </mc:AlternateContent>
  <xr:revisionPtr revIDLastSave="0" documentId="13_ncr:1_{408F880D-A2E2-A740-AA35-C1143DDEEC8C}" xr6:coauthVersionLast="45" xr6:coauthVersionMax="45" xr10:uidLastSave="{00000000-0000-0000-0000-000000000000}"/>
  <bookViews>
    <workbookView xWindow="8480" yWindow="460" windowWidth="29920" windowHeight="21140" xr2:uid="{4CFFC4EF-A652-AC43-8D9D-29E9893D37AC}"/>
  </bookViews>
  <sheets>
    <sheet name="escantevo.com.b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D8" i="1" s="1"/>
  <c r="D5" i="1"/>
  <c r="B21" i="1"/>
  <c r="D21" i="1" s="1"/>
  <c r="D18" i="1"/>
  <c r="B35" i="1"/>
  <c r="B36" i="1" s="1"/>
  <c r="B37" i="1" s="1"/>
  <c r="B38" i="1" s="1"/>
  <c r="B39" i="1" s="1"/>
  <c r="D32" i="1"/>
  <c r="B9" i="1" l="1"/>
  <c r="D9" i="1" s="1"/>
  <c r="B22" i="1"/>
  <c r="D35" i="1"/>
  <c r="D37" i="1"/>
  <c r="D39" i="1"/>
  <c r="B42" i="1" s="1"/>
  <c r="D42" i="1" s="1"/>
  <c r="E42" i="1" s="1"/>
  <c r="D38" i="1"/>
  <c r="D36" i="1"/>
  <c r="B10" i="1" l="1"/>
  <c r="D10" i="1" s="1"/>
  <c r="B13" i="1" s="1"/>
  <c r="D13" i="1" s="1"/>
  <c r="E13" i="1" s="1"/>
  <c r="D22" i="1"/>
  <c r="B23" i="1"/>
  <c r="D23" i="1" l="1"/>
  <c r="B24" i="1" s="1"/>
  <c r="D24" i="1" l="1"/>
  <c r="B27" i="1" s="1"/>
  <c r="D27" i="1" s="1"/>
  <c r="E27" i="1" s="1"/>
</calcChain>
</file>

<file path=xl/sharedStrings.xml><?xml version="1.0" encoding="utf-8"?>
<sst xmlns="http://schemas.openxmlformats.org/spreadsheetml/2006/main" count="42" uniqueCount="16">
  <si>
    <t>ODD</t>
  </si>
  <si>
    <t>RETORNO</t>
  </si>
  <si>
    <t>www.escantevo.com.br</t>
  </si>
  <si>
    <t>INÍCIO</t>
  </si>
  <si>
    <t>OPERAÇÃO 1</t>
  </si>
  <si>
    <t>OPERAÇÃO 2</t>
  </si>
  <si>
    <t>OPERAÇÃO 3</t>
  </si>
  <si>
    <t>OPERAÇÃO 4</t>
  </si>
  <si>
    <t>OPERAÇÃO 5</t>
  </si>
  <si>
    <t>VALOR</t>
  </si>
  <si>
    <t>LUCRO / CICLO</t>
  </si>
  <si>
    <t>PERÍODO</t>
  </si>
  <si>
    <t>RESERVA</t>
  </si>
  <si>
    <t>DIAS PARA 0X0</t>
  </si>
  <si>
    <t>ENTÃO</t>
  </si>
  <si>
    <t>PREENCHER SOMENTE CÉLULAS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</si>
</sst>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00"/>
    <numFmt numFmtId="173" formatCode="0.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44" fontId="3" fillId="2" borderId="1" xfId="1" applyFont="1" applyFill="1" applyBorder="1" applyProtection="1">
      <protection locked="0"/>
    </xf>
    <xf numFmtId="0" fontId="3" fillId="2" borderId="1" xfId="1" applyNumberFormat="1" applyFont="1" applyFill="1" applyBorder="1" applyAlignment="1" applyProtection="1">
      <alignment horizontal="center"/>
      <protection locked="0"/>
    </xf>
    <xf numFmtId="44" fontId="3" fillId="0" borderId="1" xfId="1" applyNumberFormat="1" applyFont="1" applyFill="1" applyBorder="1" applyAlignment="1" applyProtection="1">
      <alignment horizontal="center"/>
    </xf>
    <xf numFmtId="44" fontId="3" fillId="0" borderId="1" xfId="1" applyFont="1" applyFill="1" applyBorder="1" applyProtection="1"/>
    <xf numFmtId="173" fontId="3" fillId="0" borderId="1" xfId="1" applyNumberFormat="1" applyFont="1" applyFill="1" applyBorder="1" applyAlignment="1" applyProtection="1">
      <alignment horizontal="center"/>
    </xf>
    <xf numFmtId="1" fontId="3" fillId="0" borderId="1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  <protection locked="0"/>
    </xf>
    <xf numFmtId="44" fontId="3" fillId="0" borderId="0" xfId="1" applyFont="1" applyFill="1" applyBorder="1" applyProtection="1"/>
    <xf numFmtId="0" fontId="5" fillId="3" borderId="1" xfId="0" applyFont="1" applyFill="1" applyBorder="1" applyAlignment="1" applyProtection="1">
      <alignment horizontal="center"/>
    </xf>
    <xf numFmtId="0" fontId="7" fillId="0" borderId="2" xfId="0" applyFont="1" applyBorder="1" applyAlignment="1" applyProtection="1"/>
    <xf numFmtId="0" fontId="8" fillId="4" borderId="1" xfId="0" applyFont="1" applyFill="1" applyBorder="1" applyAlignment="1" applyProtection="1">
      <alignment horizontal="center"/>
    </xf>
    <xf numFmtId="0" fontId="3" fillId="0" borderId="0" xfId="0" applyFont="1" applyProtection="1"/>
    <xf numFmtId="0" fontId="7" fillId="0" borderId="0" xfId="0" applyFont="1" applyFill="1" applyBorder="1" applyAlignment="1" applyProtection="1">
      <alignment horizontal="center"/>
    </xf>
    <xf numFmtId="1" fontId="9" fillId="0" borderId="3" xfId="0" applyNumberFormat="1" applyFont="1" applyBorder="1" applyAlignment="1" applyProtection="1">
      <alignment horizontal="center"/>
    </xf>
    <xf numFmtId="0" fontId="3" fillId="0" borderId="0" xfId="0" applyFont="1" applyFill="1" applyProtection="1"/>
    <xf numFmtId="0" fontId="4" fillId="3" borderId="0" xfId="2" applyFont="1" applyFill="1" applyAlignment="1" applyProtection="1">
      <alignment horizontal="center" vertical="center"/>
    </xf>
    <xf numFmtId="0" fontId="7" fillId="0" borderId="0" xfId="0" applyFont="1" applyBorder="1" applyAlignment="1" applyProtection="1"/>
    <xf numFmtId="44" fontId="3" fillId="0" borderId="1" xfId="1" applyFont="1" applyFill="1" applyBorder="1" applyAlignment="1" applyProtection="1">
      <alignment horizontal="center"/>
    </xf>
    <xf numFmtId="0" fontId="5" fillId="3" borderId="0" xfId="0" applyFont="1" applyFill="1" applyAlignment="1" applyProtection="1">
      <alignment horizontal="center"/>
    </xf>
    <xf numFmtId="44" fontId="7" fillId="5" borderId="0" xfId="1" applyFont="1" applyFill="1" applyBorder="1" applyAlignment="1" applyProtection="1">
      <alignment horizontal="center"/>
    </xf>
    <xf numFmtId="0" fontId="3" fillId="3" borderId="0" xfId="0" applyFont="1" applyFill="1" applyProtection="1"/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32843</xdr:rowOff>
    </xdr:from>
    <xdr:to>
      <xdr:col>4</xdr:col>
      <xdr:colOff>1210733</xdr:colOff>
      <xdr:row>1</xdr:row>
      <xdr:rowOff>195739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68EC98-D2BB-8644-8634-B77ED712B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843"/>
          <a:ext cx="6053666" cy="366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FF35-BB77-684D-A8A4-D060FE7B8A64}">
  <dimension ref="A1:E44"/>
  <sheetViews>
    <sheetView tabSelected="1" zoomScale="150" zoomScaleNormal="150" workbookViewId="0">
      <selection activeCell="B5" sqref="B5"/>
    </sheetView>
  </sheetViews>
  <sheetFormatPr baseColWidth="10" defaultColWidth="15.83203125" defaultRowHeight="16" x14ac:dyDescent="0.2"/>
  <cols>
    <col min="1" max="5" width="15.83203125" style="12" customWidth="1"/>
    <col min="6" max="16384" width="15.83203125" style="12"/>
  </cols>
  <sheetData>
    <row r="1" spans="1:5" x14ac:dyDescent="0.2">
      <c r="A1" s="21"/>
      <c r="B1" s="21"/>
      <c r="C1" s="21"/>
      <c r="D1" s="21"/>
      <c r="E1" s="21"/>
    </row>
    <row r="2" spans="1:5" x14ac:dyDescent="0.2">
      <c r="A2" s="21"/>
      <c r="B2" s="21"/>
      <c r="C2" s="21"/>
      <c r="D2" s="21"/>
      <c r="E2" s="21"/>
    </row>
    <row r="4" spans="1:5" x14ac:dyDescent="0.2">
      <c r="B4" s="9" t="s">
        <v>3</v>
      </c>
      <c r="C4" s="9" t="s">
        <v>11</v>
      </c>
      <c r="D4" s="9" t="s">
        <v>12</v>
      </c>
      <c r="E4" s="17"/>
    </row>
    <row r="5" spans="1:5" x14ac:dyDescent="0.2">
      <c r="B5" s="1">
        <v>0</v>
      </c>
      <c r="C5" s="2">
        <v>0</v>
      </c>
      <c r="D5" s="3">
        <f>B5*C5</f>
        <v>0</v>
      </c>
      <c r="E5" s="17"/>
    </row>
    <row r="6" spans="1:5" x14ac:dyDescent="0.2">
      <c r="E6" s="17"/>
    </row>
    <row r="7" spans="1:5" x14ac:dyDescent="0.2">
      <c r="B7" s="19" t="s">
        <v>9</v>
      </c>
      <c r="C7" s="19" t="s">
        <v>0</v>
      </c>
      <c r="D7" s="19" t="s">
        <v>1</v>
      </c>
      <c r="E7" s="17"/>
    </row>
    <row r="8" spans="1:5" x14ac:dyDescent="0.2">
      <c r="A8" s="9" t="s">
        <v>4</v>
      </c>
      <c r="B8" s="18">
        <f>B5</f>
        <v>0</v>
      </c>
      <c r="C8" s="7">
        <v>0</v>
      </c>
      <c r="D8" s="4">
        <f>B8*C8</f>
        <v>0</v>
      </c>
      <c r="E8" s="17"/>
    </row>
    <row r="9" spans="1:5" x14ac:dyDescent="0.2">
      <c r="A9" s="9" t="s">
        <v>5</v>
      </c>
      <c r="B9" s="18">
        <f>B8*C8</f>
        <v>0</v>
      </c>
      <c r="C9" s="7">
        <v>0</v>
      </c>
      <c r="D9" s="4">
        <f t="shared" ref="D9:D10" si="0">B9*C9</f>
        <v>0</v>
      </c>
      <c r="E9" s="17"/>
    </row>
    <row r="10" spans="1:5" x14ac:dyDescent="0.2">
      <c r="A10" s="9" t="s">
        <v>6</v>
      </c>
      <c r="B10" s="18">
        <f>B9*C9</f>
        <v>0</v>
      </c>
      <c r="C10" s="7">
        <v>0</v>
      </c>
      <c r="D10" s="4">
        <f t="shared" si="0"/>
        <v>0</v>
      </c>
      <c r="E10" s="17"/>
    </row>
    <row r="12" spans="1:5" x14ac:dyDescent="0.2">
      <c r="A12" s="8"/>
      <c r="B12" s="9" t="s">
        <v>10</v>
      </c>
      <c r="C12" s="10"/>
      <c r="D12" s="9" t="s">
        <v>13</v>
      </c>
      <c r="E12" s="9" t="s">
        <v>14</v>
      </c>
    </row>
    <row r="13" spans="1:5" s="15" customFormat="1" x14ac:dyDescent="0.2">
      <c r="A13" s="8"/>
      <c r="B13" s="4">
        <f>D10-B8</f>
        <v>0</v>
      </c>
      <c r="C13" s="13"/>
      <c r="D13" s="5" t="e">
        <f>D5/B13</f>
        <v>#DIV/0!</v>
      </c>
      <c r="E13" s="6" t="e">
        <f>ROUNDUP(D13,0)</f>
        <v>#DIV/0!</v>
      </c>
    </row>
    <row r="14" spans="1:5" s="15" customFormat="1" x14ac:dyDescent="0.2">
      <c r="A14" s="8"/>
      <c r="B14" s="8"/>
      <c r="C14" s="13"/>
      <c r="D14" s="8"/>
      <c r="E14" s="13"/>
    </row>
    <row r="15" spans="1:5" s="15" customFormat="1" x14ac:dyDescent="0.2">
      <c r="A15" s="20" t="s">
        <v>15</v>
      </c>
      <c r="B15" s="20"/>
      <c r="C15" s="20"/>
      <c r="D15" s="20"/>
      <c r="E15" s="20"/>
    </row>
    <row r="17" spans="1:5" x14ac:dyDescent="0.2">
      <c r="B17" s="9" t="s">
        <v>3</v>
      </c>
      <c r="C17" s="9" t="s">
        <v>11</v>
      </c>
      <c r="D17" s="9" t="s">
        <v>12</v>
      </c>
      <c r="E17" s="17"/>
    </row>
    <row r="18" spans="1:5" x14ac:dyDescent="0.2">
      <c r="B18" s="1">
        <v>100</v>
      </c>
      <c r="C18" s="2">
        <v>30</v>
      </c>
      <c r="D18" s="3">
        <f>B18*C18</f>
        <v>3000</v>
      </c>
      <c r="E18" s="17"/>
    </row>
    <row r="19" spans="1:5" x14ac:dyDescent="0.2">
      <c r="E19" s="17"/>
    </row>
    <row r="20" spans="1:5" x14ac:dyDescent="0.2">
      <c r="B20" s="19" t="s">
        <v>9</v>
      </c>
      <c r="C20" s="19" t="s">
        <v>0</v>
      </c>
      <c r="D20" s="19" t="s">
        <v>1</v>
      </c>
      <c r="E20" s="17"/>
    </row>
    <row r="21" spans="1:5" x14ac:dyDescent="0.2">
      <c r="A21" s="9" t="s">
        <v>4</v>
      </c>
      <c r="B21" s="18">
        <f>B18</f>
        <v>100</v>
      </c>
      <c r="C21" s="7">
        <v>1.85</v>
      </c>
      <c r="D21" s="4">
        <f>B21*C21</f>
        <v>185</v>
      </c>
      <c r="E21" s="17"/>
    </row>
    <row r="22" spans="1:5" x14ac:dyDescent="0.2">
      <c r="A22" s="9" t="s">
        <v>5</v>
      </c>
      <c r="B22" s="18">
        <f>B21*C21</f>
        <v>185</v>
      </c>
      <c r="C22" s="7">
        <v>1.85</v>
      </c>
      <c r="D22" s="4">
        <f t="shared" ref="D22:D24" si="1">B22*C22</f>
        <v>342.25</v>
      </c>
      <c r="E22" s="17"/>
    </row>
    <row r="23" spans="1:5" x14ac:dyDescent="0.2">
      <c r="A23" s="9" t="s">
        <v>6</v>
      </c>
      <c r="B23" s="18">
        <f>B22*C22</f>
        <v>342.25</v>
      </c>
      <c r="C23" s="7">
        <v>1.85</v>
      </c>
      <c r="D23" s="4">
        <f t="shared" si="1"/>
        <v>633.16250000000002</v>
      </c>
      <c r="E23" s="17"/>
    </row>
    <row r="24" spans="1:5" x14ac:dyDescent="0.2">
      <c r="A24" s="9" t="s">
        <v>7</v>
      </c>
      <c r="B24" s="18">
        <f>D23</f>
        <v>633.16250000000002</v>
      </c>
      <c r="C24" s="7">
        <v>1.85</v>
      </c>
      <c r="D24" s="4">
        <f t="shared" si="1"/>
        <v>1171.350625</v>
      </c>
      <c r="E24" s="17"/>
    </row>
    <row r="26" spans="1:5" x14ac:dyDescent="0.2">
      <c r="A26" s="8"/>
      <c r="B26" s="9" t="s">
        <v>10</v>
      </c>
      <c r="C26" s="10"/>
      <c r="D26" s="9" t="s">
        <v>13</v>
      </c>
      <c r="E26" s="9" t="s">
        <v>14</v>
      </c>
    </row>
    <row r="27" spans="1:5" s="15" customFormat="1" x14ac:dyDescent="0.2">
      <c r="A27" s="8"/>
      <c r="B27" s="4">
        <f>D24-B21</f>
        <v>1071.350625</v>
      </c>
      <c r="C27" s="13"/>
      <c r="D27" s="5">
        <f>D18/B27</f>
        <v>2.800203714820253</v>
      </c>
      <c r="E27" s="6">
        <f>ROUNDUP(D27,0)</f>
        <v>3</v>
      </c>
    </row>
    <row r="28" spans="1:5" s="15" customFormat="1" x14ac:dyDescent="0.2">
      <c r="A28" s="8"/>
      <c r="B28" s="8"/>
      <c r="C28" s="13"/>
      <c r="D28" s="8"/>
      <c r="E28" s="13"/>
    </row>
    <row r="29" spans="1:5" s="15" customFormat="1" x14ac:dyDescent="0.2">
      <c r="A29" s="20" t="s">
        <v>15</v>
      </c>
      <c r="B29" s="20"/>
      <c r="C29" s="20"/>
      <c r="D29" s="20"/>
      <c r="E29" s="20"/>
    </row>
    <row r="31" spans="1:5" x14ac:dyDescent="0.2">
      <c r="B31" s="9" t="s">
        <v>3</v>
      </c>
      <c r="C31" s="9" t="s">
        <v>11</v>
      </c>
      <c r="D31" s="9" t="s">
        <v>12</v>
      </c>
      <c r="E31" s="17"/>
    </row>
    <row r="32" spans="1:5" x14ac:dyDescent="0.2">
      <c r="B32" s="1">
        <v>0</v>
      </c>
      <c r="C32" s="2">
        <v>0</v>
      </c>
      <c r="D32" s="3">
        <f>B32*C32</f>
        <v>0</v>
      </c>
      <c r="E32" s="17"/>
    </row>
    <row r="33" spans="1:5" x14ac:dyDescent="0.2">
      <c r="E33" s="17"/>
    </row>
    <row r="34" spans="1:5" x14ac:dyDescent="0.2">
      <c r="B34" s="19" t="s">
        <v>9</v>
      </c>
      <c r="C34" s="19" t="s">
        <v>0</v>
      </c>
      <c r="D34" s="19" t="s">
        <v>1</v>
      </c>
      <c r="E34" s="17"/>
    </row>
    <row r="35" spans="1:5" x14ac:dyDescent="0.2">
      <c r="A35" s="9" t="s">
        <v>4</v>
      </c>
      <c r="B35" s="18">
        <f>B32</f>
        <v>0</v>
      </c>
      <c r="C35" s="7">
        <v>0</v>
      </c>
      <c r="D35" s="4">
        <f>B35*C35</f>
        <v>0</v>
      </c>
      <c r="E35" s="17"/>
    </row>
    <row r="36" spans="1:5" x14ac:dyDescent="0.2">
      <c r="A36" s="9" t="s">
        <v>5</v>
      </c>
      <c r="B36" s="18">
        <f>B35*C35</f>
        <v>0</v>
      </c>
      <c r="C36" s="7">
        <v>0</v>
      </c>
      <c r="D36" s="4">
        <f t="shared" ref="D36:D39" si="2">B36*C36</f>
        <v>0</v>
      </c>
      <c r="E36" s="17"/>
    </row>
    <row r="37" spans="1:5" x14ac:dyDescent="0.2">
      <c r="A37" s="9" t="s">
        <v>6</v>
      </c>
      <c r="B37" s="18">
        <f>B36*C36</f>
        <v>0</v>
      </c>
      <c r="C37" s="7">
        <v>0</v>
      </c>
      <c r="D37" s="4">
        <f t="shared" si="2"/>
        <v>0</v>
      </c>
      <c r="E37" s="17"/>
    </row>
    <row r="38" spans="1:5" x14ac:dyDescent="0.2">
      <c r="A38" s="9" t="s">
        <v>7</v>
      </c>
      <c r="B38" s="18">
        <f>B37*C37</f>
        <v>0</v>
      </c>
      <c r="C38" s="7">
        <v>0</v>
      </c>
      <c r="D38" s="4">
        <f t="shared" si="2"/>
        <v>0</v>
      </c>
      <c r="E38" s="17"/>
    </row>
    <row r="39" spans="1:5" x14ac:dyDescent="0.2">
      <c r="A39" s="9" t="s">
        <v>8</v>
      </c>
      <c r="B39" s="18">
        <f>B38*C38</f>
        <v>0</v>
      </c>
      <c r="C39" s="7">
        <v>0</v>
      </c>
      <c r="D39" s="4">
        <f t="shared" si="2"/>
        <v>0</v>
      </c>
      <c r="E39" s="17"/>
    </row>
    <row r="41" spans="1:5" x14ac:dyDescent="0.2">
      <c r="A41" s="8"/>
      <c r="B41" s="9" t="s">
        <v>10</v>
      </c>
      <c r="C41" s="10"/>
      <c r="D41" s="9" t="s">
        <v>13</v>
      </c>
      <c r="E41" s="11" t="s">
        <v>14</v>
      </c>
    </row>
    <row r="42" spans="1:5" s="15" customFormat="1" x14ac:dyDescent="0.2">
      <c r="A42" s="8"/>
      <c r="B42" s="4">
        <f>D39-B35</f>
        <v>0</v>
      </c>
      <c r="C42" s="13"/>
      <c r="D42" s="5" t="e">
        <f>D32/B42</f>
        <v>#DIV/0!</v>
      </c>
      <c r="E42" s="14" t="e">
        <f>ROUNDUP(D42,0)</f>
        <v>#DIV/0!</v>
      </c>
    </row>
    <row r="44" spans="1:5" x14ac:dyDescent="0.2">
      <c r="A44" s="16" t="s">
        <v>2</v>
      </c>
      <c r="B44" s="16"/>
      <c r="C44" s="16"/>
      <c r="D44" s="16"/>
      <c r="E44" s="16"/>
    </row>
  </sheetData>
  <sheetProtection algorithmName="SHA-512" hashValue="FsJ7FUS5Nas0IDrmuUmM8tY2aGfApBtC4+pUunm26oFmc5O2Ox/iftMAs/tFaS16b0SVaERln7IEU9heVmrXFw==" saltValue="IHsHz8C/SUITT9oB0p70HA==" spinCount="100000" sheet="1" objects="1" scenarios="1" selectLockedCells="1"/>
  <mergeCells count="3">
    <mergeCell ref="A15:E15"/>
    <mergeCell ref="A29:E29"/>
    <mergeCell ref="A44:E44"/>
  </mergeCells>
  <phoneticPr fontId="2" type="noConversion"/>
  <hyperlinks>
    <hyperlink ref="A44" r:id="rId1" xr:uid="{F978C4FE-43F7-B14C-A2F6-FD3CD0CC78C7}"/>
  </hyperlinks>
  <pageMargins left="0.511811024" right="0.511811024" top="0.78740157499999996" bottom="0.78740157499999996" header="0.31496062000000002" footer="0.31496062000000002"/>
  <ignoredErrors>
    <ignoredError sqref="D42 D3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2021-04-13T15:15:40Z</dcterms:created>
  <dcterms:modified xsi:type="dcterms:W3CDTF">2021-10-08T14:25:14Z</dcterms:modified>
</cp:coreProperties>
</file>